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t centr\Desktop\فرم داوری جشنواره\"/>
    </mc:Choice>
  </mc:AlternateContent>
  <bookViews>
    <workbookView xWindow="0" yWindow="0" windowWidth="15360" windowHeight="7155"/>
  </bookViews>
  <sheets>
    <sheet name="پژوهشی" sheetId="1" r:id="rId1"/>
    <sheet name="تغییر ندهید!" sheetId="4" state="hidden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4" l="1"/>
  <c r="G11" i="4"/>
  <c r="G9" i="4"/>
  <c r="G8" i="4"/>
  <c r="G7" i="4"/>
  <c r="G6" i="4"/>
  <c r="G5" i="4"/>
  <c r="G4" i="4"/>
  <c r="G27" i="1"/>
  <c r="F27" i="1"/>
  <c r="G10" i="4" l="1"/>
  <c r="F29" i="1" s="1"/>
</calcChain>
</file>

<file path=xl/sharedStrings.xml><?xml version="1.0" encoding="utf-8"?>
<sst xmlns="http://schemas.openxmlformats.org/spreadsheetml/2006/main" count="57" uniqueCount="55">
  <si>
    <t>شاخص</t>
  </si>
  <si>
    <t>آیتم</t>
  </si>
  <si>
    <t>همکاری با دیگر مجموعه ها</t>
  </si>
  <si>
    <t>نقش استادان و خصوصا استاد مشاور</t>
  </si>
  <si>
    <t>جامعیت و توجه به شاخص های داوری</t>
  </si>
  <si>
    <t>استفاده مناسب از تصاویر گویا</t>
  </si>
  <si>
    <t>ردیف</t>
  </si>
  <si>
    <t xml:space="preserve">نمره کمیته علمی </t>
  </si>
  <si>
    <t>حداکثر امتیاز</t>
  </si>
  <si>
    <t>تنوع و گوناگونی</t>
  </si>
  <si>
    <t>جمع کل</t>
  </si>
  <si>
    <t>نام انجمن:</t>
  </si>
  <si>
    <t>گروه علمی:</t>
  </si>
  <si>
    <t>هنر و معماری</t>
  </si>
  <si>
    <t>علوم پایه، علوم زیستی و بهداشتی</t>
  </si>
  <si>
    <t>فنی و مهندسی</t>
  </si>
  <si>
    <t>علوم ورزشی و تربیت بدنی</t>
  </si>
  <si>
    <t>نوع فعاليت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</si>
  <si>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</si>
  <si>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</si>
  <si>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</si>
  <si>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</si>
  <si>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</si>
  <si>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</si>
  <si>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</si>
  <si>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</si>
  <si>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</si>
  <si>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محاسبه درصد اثر بخشی امتیاز کسب شده در فرآیند انتخاب انجمن برتر</t>
  </si>
  <si>
    <t>طراحی مناسب، هوشنمدانه و خلاقانه و گزارش فعالیت</t>
  </si>
  <si>
    <t>ویراستاری مناسب، متن شیوا و روان و رعایت خط و دستور زبان در عین اختصار</t>
  </si>
  <si>
    <t>انتشار خبرنامه ها درسایت، خبرگزاری ها و ...</t>
  </si>
  <si>
    <t xml:space="preserve">نام دانشگاه: </t>
  </si>
  <si>
    <t>ارزیابی گزارش فعالیت (15 امتیاز)</t>
  </si>
  <si>
    <t>شاخص‌های امتیازبندی حوزه رقابتی پژوهشی</t>
  </si>
  <si>
    <t>ارئه مقاله در سمینار دانشگاهی /استانی /  ملی/ بین المللی به صورت پوستر</t>
  </si>
  <si>
    <t>ارائه مقاله در سمینار دانشگاهی / استانی / ملی / بین المللی به صورت سخنرانی</t>
  </si>
  <si>
    <t>قابلیت اجرایی طرح پژوهشی</t>
  </si>
  <si>
    <t xml:space="preserve">پایداری پروژه </t>
  </si>
  <si>
    <t>چاپ مقاله در مجلات معتبر علمی (  علمی تخصصی / علمی پژوهشی/ علمی ترویجی/ ISI/ ISC)</t>
  </si>
  <si>
    <t>ارزیابی میزان مشارکت 
و کیفیت همکاری ها (15 امتیاز)</t>
  </si>
  <si>
    <t>حل مسائل و نیازهای کشور</t>
  </si>
  <si>
    <t>ارزیابی فعالیت های پژوهشی 
(100 امتیاز)</t>
  </si>
  <si>
    <t>فعالیت های مرتبط با ترویج نوآوری و ورود به عرصه فناوری</t>
  </si>
  <si>
    <t>فعالیت های مرتبط با حوزه هوش مصنوعی</t>
  </si>
  <si>
    <t>فعالیت های مرتبط با ناترازی انرژِی</t>
  </si>
  <si>
    <t>فعالیت های مرتبط با اقتصاد دریا پایه</t>
  </si>
  <si>
    <t>فعالیت بین رشته ای که توسط یک یا چند انجمن  انجام شده است</t>
  </si>
  <si>
    <t xml:space="preserve"> توجه به مسئولیت های اجتماعی با تاکید بر مناطق کم برخوردار و آسیب پذیر</t>
  </si>
  <si>
    <t>ساخت و تولید و جذب سرمایه گذار</t>
  </si>
  <si>
    <t xml:space="preserve">بخش ویژه( 40 امتیاز) </t>
  </si>
  <si>
    <t>فعالیت های برآمده از همکاری مجمع انجمن های دانشگاه</t>
  </si>
  <si>
    <t xml:space="preserve">علوم انسانی </t>
  </si>
  <si>
    <t>درصد اثر بخشی امتیاز</t>
  </si>
  <si>
    <t>کشاورزی</t>
  </si>
  <si>
    <t>دامپزشکی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</si>
</sst>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Arial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</fonts>
  <fills count="1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 readingOrder="2"/>
    </xf>
    <xf numFmtId="0" fontId="5" fillId="3" borderId="14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horizontal="center"/>
    </xf>
    <xf numFmtId="0" fontId="7" fillId="0" borderId="16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5" borderId="1" xfId="0" applyFont="1" applyFill="1" applyBorder="1"/>
    <xf numFmtId="0" fontId="3" fillId="5" borderId="2" xfId="0" applyFont="1" applyFill="1" applyBorder="1"/>
    <xf numFmtId="0" fontId="3" fillId="6" borderId="1" xfId="0" applyFont="1" applyFill="1" applyBorder="1"/>
    <xf numFmtId="0" fontId="3" fillId="6" borderId="3" xfId="0" applyFont="1" applyFill="1" applyBorder="1"/>
    <xf numFmtId="0" fontId="3" fillId="7" borderId="1" xfId="0" applyFont="1" applyFill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9" fontId="5" fillId="3" borderId="8" xfId="0" applyNumberFormat="1" applyFont="1" applyFill="1" applyBorder="1" applyAlignment="1">
      <alignment horizontal="center" vertical="center" wrapText="1" readingOrder="2"/>
    </xf>
    <xf numFmtId="0" fontId="6" fillId="9" borderId="4" xfId="0" applyFont="1" applyFill="1" applyBorder="1" applyAlignment="1">
      <alignment horizontal="center"/>
    </xf>
    <xf numFmtId="0" fontId="6" fillId="10" borderId="4" xfId="0" applyFont="1" applyFill="1" applyBorder="1" applyAlignment="1">
      <alignment horizontal="center"/>
    </xf>
    <xf numFmtId="0" fontId="0" fillId="6" borderId="4" xfId="0" applyFill="1" applyBorder="1"/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11" borderId="5" xfId="0" applyFont="1" applyFill="1" applyBorder="1" applyAlignment="1">
      <alignment horizontal="center"/>
    </xf>
    <xf numFmtId="0" fontId="1" fillId="0" borderId="40" xfId="0" applyFont="1" applyBorder="1" applyAlignment="1">
      <alignment horizontal="right"/>
    </xf>
    <xf numFmtId="0" fontId="1" fillId="0" borderId="41" xfId="0" applyFont="1" applyBorder="1" applyAlignment="1">
      <alignment horizontal="right"/>
    </xf>
    <xf numFmtId="0" fontId="1" fillId="8" borderId="15" xfId="0" applyFont="1" applyFill="1" applyBorder="1" applyAlignment="1">
      <alignment horizontal="right"/>
    </xf>
    <xf numFmtId="0" fontId="1" fillId="8" borderId="25" xfId="0" applyFont="1" applyFill="1" applyBorder="1" applyAlignment="1">
      <alignment horizontal="right"/>
    </xf>
    <xf numFmtId="0" fontId="8" fillId="8" borderId="31" xfId="0" applyFont="1" applyFill="1" applyBorder="1" applyAlignment="1">
      <alignment horizontal="center" vertical="center"/>
    </xf>
    <xf numFmtId="0" fontId="8" fillId="8" borderId="33" xfId="0" applyFont="1" applyFill="1" applyBorder="1" applyAlignment="1">
      <alignment horizontal="center" vertical="center"/>
    </xf>
    <xf numFmtId="0" fontId="8" fillId="8" borderId="36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right"/>
    </xf>
    <xf numFmtId="0" fontId="1" fillId="0" borderId="2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1" fillId="8" borderId="18" xfId="0" applyFont="1" applyFill="1" applyBorder="1" applyAlignment="1">
      <alignment horizontal="right"/>
    </xf>
    <xf numFmtId="0" fontId="1" fillId="8" borderId="19" xfId="0" applyFont="1" applyFill="1" applyBorder="1" applyAlignment="1">
      <alignment horizontal="right"/>
    </xf>
    <xf numFmtId="0" fontId="1" fillId="8" borderId="29" xfId="0" applyFont="1" applyFill="1" applyBorder="1" applyAlignment="1">
      <alignment horizontal="right"/>
    </xf>
    <xf numFmtId="0" fontId="1" fillId="8" borderId="30" xfId="0" applyFont="1" applyFill="1" applyBorder="1" applyAlignment="1">
      <alignment horizontal="right"/>
    </xf>
    <xf numFmtId="0" fontId="1" fillId="8" borderId="11" xfId="0" applyFont="1" applyFill="1" applyBorder="1" applyAlignment="1">
      <alignment horizontal="right" vertical="center"/>
    </xf>
    <xf numFmtId="0" fontId="1" fillId="8" borderId="24" xfId="0" applyFont="1" applyFill="1" applyBorder="1" applyAlignment="1">
      <alignment horizontal="right" vertical="center"/>
    </xf>
    <xf numFmtId="0" fontId="1" fillId="8" borderId="29" xfId="0" applyFont="1" applyFill="1" applyBorder="1" applyAlignment="1">
      <alignment horizontal="right" vertical="center" wrapText="1"/>
    </xf>
    <xf numFmtId="0" fontId="1" fillId="8" borderId="30" xfId="0" applyFont="1" applyFill="1" applyBorder="1" applyAlignment="1">
      <alignment horizontal="right" vertical="center" wrapText="1"/>
    </xf>
    <xf numFmtId="0" fontId="1" fillId="8" borderId="11" xfId="0" applyFont="1" applyFill="1" applyBorder="1" applyAlignment="1">
      <alignment horizontal="right"/>
    </xf>
    <xf numFmtId="0" fontId="1" fillId="8" borderId="24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38" xfId="0" applyFont="1" applyBorder="1" applyAlignment="1">
      <alignment horizontal="right"/>
    </xf>
    <xf numFmtId="0" fontId="7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9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" fillId="0" borderId="35" xfId="0" applyFont="1" applyBorder="1" applyAlignment="1">
      <alignment horizontal="right"/>
    </xf>
    <xf numFmtId="0" fontId="1" fillId="0" borderId="4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eed/OneDrive/Desktop/&#1601;&#1585;&#1605;%20&#1583;&#1575;&#1608;&#1585;&#1740;%20&#1581;&#1585;&#1705;&#1578;%2018/&#1606;&#1588;&#1585;&#1740;&#1607;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نشریه"/>
      <sheetName val="!تغییر ندهید"/>
    </sheetNames>
    <sheetDataSet>
      <sheetData sheetId="0">
        <row r="30">
          <cell r="F30">
            <v>125</v>
          </cell>
          <cell r="G30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1"/>
  <sheetViews>
    <sheetView rightToLeft="1" tabSelected="1" zoomScale="85" zoomScaleNormal="85" workbookViewId="0">
      <selection activeCell="F26" sqref="F26"/>
    </sheetView>
  </sheetViews>
  <sheetFormatPr defaultColWidth="9" defaultRowHeight="18" x14ac:dyDescent="0.4"/>
  <cols>
    <col min="1" max="2" width="9" style="8"/>
    <col min="3" max="3" width="39.21875" style="12" customWidth="1"/>
    <col min="4" max="4" width="10.21875" style="8" customWidth="1"/>
    <col min="5" max="5" width="48.88671875" style="8" customWidth="1"/>
    <col min="6" max="6" width="9.88671875" style="12" bestFit="1" customWidth="1"/>
    <col min="7" max="7" width="12.77734375" style="12" bestFit="1" customWidth="1"/>
    <col min="8" max="16384" width="9" style="8"/>
  </cols>
  <sheetData>
    <row r="1" spans="2:7" ht="18.75" thickBot="1" x14ac:dyDescent="0.45"/>
    <row r="2" spans="2:7" ht="23.25" thickBot="1" x14ac:dyDescent="0.6">
      <c r="B2" s="15" t="s">
        <v>11</v>
      </c>
      <c r="C2" s="16"/>
      <c r="D2" s="17" t="s">
        <v>31</v>
      </c>
      <c r="E2" s="18"/>
      <c r="F2" s="19" t="s">
        <v>12</v>
      </c>
      <c r="G2" s="41"/>
    </row>
    <row r="3" spans="2:7" ht="23.25" thickBot="1" x14ac:dyDescent="0.6">
      <c r="B3" s="77" t="s">
        <v>33</v>
      </c>
      <c r="C3" s="78"/>
      <c r="D3" s="79"/>
      <c r="E3" s="79"/>
      <c r="F3" s="78"/>
      <c r="G3" s="80"/>
    </row>
    <row r="4" spans="2:7" ht="19.5" thickBot="1" x14ac:dyDescent="0.5">
      <c r="B4" s="2" t="s">
        <v>6</v>
      </c>
      <c r="C4" s="1" t="s">
        <v>0</v>
      </c>
      <c r="D4" s="81" t="s">
        <v>1</v>
      </c>
      <c r="E4" s="82"/>
      <c r="F4" s="1" t="s">
        <v>8</v>
      </c>
      <c r="G4" s="1" t="s">
        <v>7</v>
      </c>
    </row>
    <row r="5" spans="2:7" ht="18.75" x14ac:dyDescent="0.45">
      <c r="B5" s="4">
        <v>1</v>
      </c>
      <c r="C5" s="95" t="s">
        <v>41</v>
      </c>
      <c r="D5" s="55" t="s">
        <v>34</v>
      </c>
      <c r="E5" s="56"/>
      <c r="F5" s="20">
        <v>10</v>
      </c>
      <c r="G5" s="25"/>
    </row>
    <row r="6" spans="2:7" ht="18.75" x14ac:dyDescent="0.45">
      <c r="B6" s="5">
        <v>2</v>
      </c>
      <c r="C6" s="96"/>
      <c r="D6" s="55" t="s">
        <v>35</v>
      </c>
      <c r="E6" s="56"/>
      <c r="F6" s="21">
        <v>20</v>
      </c>
      <c r="G6" s="25"/>
    </row>
    <row r="7" spans="2:7" ht="18.75" x14ac:dyDescent="0.45">
      <c r="B7" s="4">
        <v>3</v>
      </c>
      <c r="C7" s="96"/>
      <c r="D7" s="55" t="s">
        <v>36</v>
      </c>
      <c r="E7" s="56"/>
      <c r="F7" s="21">
        <v>20</v>
      </c>
      <c r="G7" s="25"/>
    </row>
    <row r="8" spans="2:7" ht="18.75" x14ac:dyDescent="0.45">
      <c r="B8" s="5">
        <v>4</v>
      </c>
      <c r="C8" s="96"/>
      <c r="D8" s="55" t="s">
        <v>37</v>
      </c>
      <c r="E8" s="56"/>
      <c r="F8" s="21">
        <v>10</v>
      </c>
      <c r="G8" s="25"/>
    </row>
    <row r="9" spans="2:7" ht="18.75" x14ac:dyDescent="0.45">
      <c r="B9" s="4">
        <v>5</v>
      </c>
      <c r="C9" s="96"/>
      <c r="D9" s="55" t="s">
        <v>38</v>
      </c>
      <c r="E9" s="56"/>
      <c r="F9" s="21">
        <v>20</v>
      </c>
      <c r="G9" s="25"/>
    </row>
    <row r="10" spans="2:7" ht="18.75" x14ac:dyDescent="0.45">
      <c r="B10" s="5">
        <v>6</v>
      </c>
      <c r="C10" s="96"/>
      <c r="D10" s="55" t="s">
        <v>9</v>
      </c>
      <c r="E10" s="56"/>
      <c r="F10" s="21">
        <v>10</v>
      </c>
      <c r="G10" s="25"/>
    </row>
    <row r="11" spans="2:7" ht="19.5" thickBot="1" x14ac:dyDescent="0.5">
      <c r="B11" s="4">
        <v>7</v>
      </c>
      <c r="C11" s="96"/>
      <c r="D11" s="83" t="s">
        <v>40</v>
      </c>
      <c r="E11" s="84"/>
      <c r="F11" s="42">
        <v>10</v>
      </c>
      <c r="G11" s="28"/>
    </row>
    <row r="12" spans="2:7" ht="18" customHeight="1" x14ac:dyDescent="0.45">
      <c r="B12" s="3">
        <v>8</v>
      </c>
      <c r="C12" s="97" t="s">
        <v>39</v>
      </c>
      <c r="D12" s="48" t="s">
        <v>3</v>
      </c>
      <c r="E12" s="49"/>
      <c r="F12" s="47">
        <v>5</v>
      </c>
      <c r="G12" s="45"/>
    </row>
    <row r="13" spans="2:7" ht="23.45" customHeight="1" thickBot="1" x14ac:dyDescent="0.5">
      <c r="B13" s="5">
        <v>9</v>
      </c>
      <c r="C13" s="98"/>
      <c r="D13" s="101" t="s">
        <v>2</v>
      </c>
      <c r="E13" s="102"/>
      <c r="F13" s="27">
        <v>10</v>
      </c>
      <c r="G13" s="46"/>
    </row>
    <row r="14" spans="2:7" ht="18.75" x14ac:dyDescent="0.45">
      <c r="B14" s="3">
        <v>11</v>
      </c>
      <c r="C14" s="99" t="s">
        <v>32</v>
      </c>
      <c r="D14" s="69" t="s">
        <v>28</v>
      </c>
      <c r="E14" s="70"/>
      <c r="F14" s="43">
        <v>3</v>
      </c>
      <c r="G14" s="44"/>
    </row>
    <row r="15" spans="2:7" ht="18.75" x14ac:dyDescent="0.45">
      <c r="B15" s="5">
        <v>12</v>
      </c>
      <c r="C15" s="96"/>
      <c r="D15" s="55" t="s">
        <v>4</v>
      </c>
      <c r="E15" s="56"/>
      <c r="F15" s="22">
        <v>3</v>
      </c>
      <c r="G15" s="25"/>
    </row>
    <row r="16" spans="2:7" ht="18.75" x14ac:dyDescent="0.45">
      <c r="B16" s="5">
        <v>13</v>
      </c>
      <c r="C16" s="96"/>
      <c r="D16" s="55" t="s">
        <v>29</v>
      </c>
      <c r="E16" s="56"/>
      <c r="F16" s="22">
        <v>3</v>
      </c>
      <c r="G16" s="25"/>
    </row>
    <row r="17" spans="2:7" ht="18.75" x14ac:dyDescent="0.45">
      <c r="B17" s="5">
        <v>14</v>
      </c>
      <c r="C17" s="96"/>
      <c r="D17" s="55" t="s">
        <v>5</v>
      </c>
      <c r="E17" s="56"/>
      <c r="F17" s="22">
        <v>3</v>
      </c>
      <c r="G17" s="25"/>
    </row>
    <row r="18" spans="2:7" ht="19.5" thickBot="1" x14ac:dyDescent="0.5">
      <c r="B18" s="6">
        <v>15</v>
      </c>
      <c r="C18" s="100"/>
      <c r="D18" s="57" t="s">
        <v>30</v>
      </c>
      <c r="E18" s="58"/>
      <c r="F18" s="23">
        <v>3</v>
      </c>
      <c r="G18" s="26"/>
    </row>
    <row r="19" spans="2:7" ht="25.5" customHeight="1" x14ac:dyDescent="0.45">
      <c r="B19" s="29">
        <v>16</v>
      </c>
      <c r="C19" s="52" t="s">
        <v>49</v>
      </c>
      <c r="D19" s="59" t="s">
        <v>42</v>
      </c>
      <c r="E19" s="60"/>
      <c r="F19" s="30">
        <v>5</v>
      </c>
      <c r="G19" s="24"/>
    </row>
    <row r="20" spans="2:7" ht="25.5" customHeight="1" x14ac:dyDescent="0.45">
      <c r="B20" s="31">
        <v>17</v>
      </c>
      <c r="C20" s="53"/>
      <c r="D20" s="65" t="s">
        <v>48</v>
      </c>
      <c r="E20" s="66"/>
      <c r="F20" s="32">
        <v>5</v>
      </c>
      <c r="G20" s="25"/>
    </row>
    <row r="21" spans="2:7" ht="25.5" customHeight="1" x14ac:dyDescent="0.45">
      <c r="B21" s="33">
        <v>18</v>
      </c>
      <c r="C21" s="53"/>
      <c r="D21" s="61" t="s">
        <v>43</v>
      </c>
      <c r="E21" s="62"/>
      <c r="F21" s="32">
        <v>5</v>
      </c>
      <c r="G21" s="25"/>
    </row>
    <row r="22" spans="2:7" ht="25.5" customHeight="1" x14ac:dyDescent="0.45">
      <c r="B22" s="29">
        <v>19</v>
      </c>
      <c r="C22" s="53"/>
      <c r="D22" s="67" t="s">
        <v>50</v>
      </c>
      <c r="E22" s="68"/>
      <c r="F22" s="32">
        <v>5</v>
      </c>
      <c r="G22" s="25"/>
    </row>
    <row r="23" spans="2:7" ht="25.5" customHeight="1" x14ac:dyDescent="0.45">
      <c r="B23" s="31">
        <v>20</v>
      </c>
      <c r="C23" s="53"/>
      <c r="D23" s="63" t="s">
        <v>46</v>
      </c>
      <c r="E23" s="64"/>
      <c r="F23" s="32">
        <v>5</v>
      </c>
      <c r="G23" s="25"/>
    </row>
    <row r="24" spans="2:7" ht="18.600000000000001" customHeight="1" x14ac:dyDescent="0.45">
      <c r="B24" s="33">
        <v>21</v>
      </c>
      <c r="C24" s="53"/>
      <c r="D24" s="61" t="s">
        <v>44</v>
      </c>
      <c r="E24" s="62"/>
      <c r="F24" s="34">
        <v>5</v>
      </c>
      <c r="G24" s="25"/>
    </row>
    <row r="25" spans="2:7" ht="18.600000000000001" customHeight="1" x14ac:dyDescent="0.45">
      <c r="B25" s="29">
        <v>22</v>
      </c>
      <c r="C25" s="53"/>
      <c r="D25" s="61" t="s">
        <v>47</v>
      </c>
      <c r="E25" s="62"/>
      <c r="F25" s="35">
        <v>5</v>
      </c>
      <c r="G25" s="25"/>
    </row>
    <row r="26" spans="2:7" ht="19.149999999999999" customHeight="1" thickBot="1" x14ac:dyDescent="0.5">
      <c r="B26" s="36">
        <v>23</v>
      </c>
      <c r="C26" s="54"/>
      <c r="D26" s="50" t="s">
        <v>45</v>
      </c>
      <c r="E26" s="51"/>
      <c r="F26" s="37">
        <v>5</v>
      </c>
      <c r="G26" s="26"/>
    </row>
    <row r="27" spans="2:7" ht="19.5" thickBot="1" x14ac:dyDescent="0.5">
      <c r="B27" s="81" t="s">
        <v>10</v>
      </c>
      <c r="C27" s="85"/>
      <c r="D27" s="85"/>
      <c r="E27" s="82"/>
      <c r="F27" s="1">
        <f>SUM(F5:F26)</f>
        <v>170</v>
      </c>
      <c r="G27" s="7">
        <f>SUM(G5:G26)</f>
        <v>0</v>
      </c>
    </row>
    <row r="28" spans="2:7" ht="18" customHeight="1" thickBot="1" x14ac:dyDescent="0.45">
      <c r="C28" s="13"/>
      <c r="D28" s="13"/>
      <c r="E28" s="14"/>
    </row>
    <row r="29" spans="2:7" ht="18" customHeight="1" x14ac:dyDescent="0.4">
      <c r="B29" s="86" t="s">
        <v>27</v>
      </c>
      <c r="C29" s="87"/>
      <c r="D29" s="87"/>
      <c r="E29" s="88"/>
      <c r="F29" s="71">
        <f>'تغییر ندهید!'!G10</f>
        <v>0</v>
      </c>
      <c r="G29" s="72"/>
    </row>
    <row r="30" spans="2:7" ht="18" customHeight="1" x14ac:dyDescent="0.4">
      <c r="B30" s="89"/>
      <c r="C30" s="90"/>
      <c r="D30" s="90"/>
      <c r="E30" s="91"/>
      <c r="F30" s="73"/>
      <c r="G30" s="74"/>
    </row>
    <row r="31" spans="2:7" ht="18.75" customHeight="1" thickBot="1" x14ac:dyDescent="0.45">
      <c r="B31" s="92"/>
      <c r="C31" s="93"/>
      <c r="D31" s="93"/>
      <c r="E31" s="94"/>
      <c r="F31" s="75"/>
      <c r="G31" s="76"/>
    </row>
  </sheetData>
  <mergeCells count="31">
    <mergeCell ref="F29:G31"/>
    <mergeCell ref="B3:G3"/>
    <mergeCell ref="D4:E4"/>
    <mergeCell ref="D5:E5"/>
    <mergeCell ref="D6:E6"/>
    <mergeCell ref="D7:E7"/>
    <mergeCell ref="D8:E8"/>
    <mergeCell ref="D9:E9"/>
    <mergeCell ref="D10:E10"/>
    <mergeCell ref="D11:E11"/>
    <mergeCell ref="B27:E27"/>
    <mergeCell ref="B29:E31"/>
    <mergeCell ref="C5:C11"/>
    <mergeCell ref="C12:C13"/>
    <mergeCell ref="C14:C18"/>
    <mergeCell ref="D13:E13"/>
    <mergeCell ref="D12:E12"/>
    <mergeCell ref="D26:E26"/>
    <mergeCell ref="C19:C26"/>
    <mergeCell ref="D17:E17"/>
    <mergeCell ref="D18:E18"/>
    <mergeCell ref="D19:E19"/>
    <mergeCell ref="D24:E24"/>
    <mergeCell ref="D25:E25"/>
    <mergeCell ref="D23:E23"/>
    <mergeCell ref="D21:E21"/>
    <mergeCell ref="D20:E20"/>
    <mergeCell ref="D22:E22"/>
    <mergeCell ref="D14:E14"/>
    <mergeCell ref="D15:E15"/>
    <mergeCell ref="D16:E16"/>
  </mergeCells>
  <dataValidations disablePrompts="1" count="9">
    <dataValidation type="whole" operator="lessThanOrEqual" allowBlank="1" showInputMessage="1" showErrorMessage="1" prompt="حداکثر 3 امتیاز" sqref="G14:G18">
      <formula1>3</formula1>
    </dataValidation>
    <dataValidation allowBlank="1" showInputMessage="1" showErrorMessage="1" prompt="محاسبه به صورت سیستمی می باشد - عددی وارد نکنید" sqref="G27"/>
    <dataValidation allowBlank="1" showInputMessage="1" showErrorMessage="1" prompt=" محاسبه به صورت سیستمی می باشد- عددی وارد نکنید" sqref="F29:G31"/>
    <dataValidation allowBlank="1" showInputMessage="1" showErrorMessage="1" prompt="نام دانشگاه را وارد نمایید." sqref="E2"/>
    <dataValidation allowBlank="1" showInputMessage="1" showErrorMessage="1" prompt="نام انجمن را وارد نمایید." sqref="C2"/>
    <dataValidation allowBlank="1" showInputMessage="1" showErrorMessage="1" prompt="حداکثر امتیاز" sqref="F27"/>
    <dataValidation type="whole" operator="lessThanOrEqual" allowBlank="1" showInputMessage="1" showErrorMessage="1" prompt="حداکثر 5 امتیاز" sqref="G12:G13 G19:G26">
      <formula1>5</formula1>
    </dataValidation>
    <dataValidation type="whole" operator="lessThanOrEqual" allowBlank="1" showInputMessage="1" showErrorMessage="1" prompt="حداکثر 20 امتیاز" sqref="G9 G6:G7">
      <formula1>20</formula1>
    </dataValidation>
    <dataValidation type="whole" operator="lessThanOrEqual" allowBlank="1" showInputMessage="1" showErrorMessage="1" prompt="حداکثر 10 امتیاز" sqref="G5 G8 G10:G11">
      <formula1>10</formula1>
    </dataValidation>
  </dataValidations>
  <pageMargins left="0.7" right="0.7" top="0.75" bottom="0.75" header="0.3" footer="0.3"/>
  <ignoredErrors>
    <ignoredError sqref="C4:D4 F12 D17 D15 D13 F14:F18" numberStoredAsText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prompt="از لیست انتخاب کنید">
          <x14:formula1>
            <xm:f>'تغییر ندهید!'!$A$3:$A$9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rightToLeft="1" workbookViewId="0">
      <selection activeCell="G10" sqref="G10"/>
    </sheetView>
  </sheetViews>
  <sheetFormatPr defaultRowHeight="15" x14ac:dyDescent="0.2"/>
  <cols>
    <col min="4" max="4" width="9" customWidth="1"/>
    <col min="5" max="5" width="17.6640625" customWidth="1"/>
    <col min="6" max="6" width="21.44140625" customWidth="1"/>
    <col min="7" max="7" width="34.33203125" customWidth="1"/>
  </cols>
  <sheetData>
    <row r="2" spans="1:7" ht="15.75" thickBot="1" x14ac:dyDescent="0.25"/>
    <row r="3" spans="1:7" ht="39.75" thickBot="1" x14ac:dyDescent="0.25">
      <c r="A3" t="s">
        <v>51</v>
      </c>
      <c r="D3" s="9" t="s">
        <v>6</v>
      </c>
      <c r="E3" s="9" t="s">
        <v>17</v>
      </c>
      <c r="F3" s="9" t="s">
        <v>52</v>
      </c>
      <c r="G3" s="9" t="s">
        <v>27</v>
      </c>
    </row>
    <row r="4" spans="1:7" ht="21.75" thickBot="1" x14ac:dyDescent="0.6">
      <c r="A4" t="s">
        <v>13</v>
      </c>
      <c r="D4" s="10">
        <v>1</v>
      </c>
      <c r="E4" s="11" t="s">
        <v>18</v>
      </c>
      <c r="F4" s="38">
        <v>0.12</v>
      </c>
      <c r="G4" s="39" t="e">
        <f>[1]نشریه!B32*12/[1]نشریه!A32</f>
        <v>#DIV/0!</v>
      </c>
    </row>
    <row r="5" spans="1:7" ht="21.75" thickBot="1" x14ac:dyDescent="0.6">
      <c r="A5" t="s">
        <v>14</v>
      </c>
      <c r="D5" s="10">
        <v>2</v>
      </c>
      <c r="E5" s="11" t="s">
        <v>19</v>
      </c>
      <c r="F5" s="38">
        <v>0.12</v>
      </c>
      <c r="G5" s="39">
        <f>[1]نشریه!G30*12/[1]نشریه!F30</f>
        <v>0</v>
      </c>
    </row>
    <row r="6" spans="1:7" ht="21.75" thickBot="1" x14ac:dyDescent="0.6">
      <c r="A6" t="s">
        <v>15</v>
      </c>
      <c r="D6" s="10">
        <v>3</v>
      </c>
      <c r="E6" s="11" t="s">
        <v>20</v>
      </c>
      <c r="F6" s="38">
        <v>0.16</v>
      </c>
      <c r="G6" s="39" t="e">
        <f>[1]نشریه!B32*16/[1]نشریه!A32</f>
        <v>#DIV/0!</v>
      </c>
    </row>
    <row r="7" spans="1:7" ht="21.75" thickBot="1" x14ac:dyDescent="0.6">
      <c r="A7" t="s">
        <v>53</v>
      </c>
      <c r="D7" s="10">
        <v>4</v>
      </c>
      <c r="E7" s="11" t="s">
        <v>21</v>
      </c>
      <c r="F7" s="38">
        <v>0.12</v>
      </c>
      <c r="G7" s="39" t="e">
        <f>[1]نشریه!B32*12/[1]نشریه!A32</f>
        <v>#DIV/0!</v>
      </c>
    </row>
    <row r="8" spans="1:7" ht="21.75" thickBot="1" x14ac:dyDescent="0.6">
      <c r="A8" t="s">
        <v>54</v>
      </c>
      <c r="D8" s="10">
        <v>5</v>
      </c>
      <c r="E8" s="11" t="s">
        <v>22</v>
      </c>
      <c r="F8" s="38">
        <v>0.12</v>
      </c>
      <c r="G8" s="39" t="e">
        <f>[1]نشریه!B32*12/[1]نشریه!A32</f>
        <v>#DIV/0!</v>
      </c>
    </row>
    <row r="9" spans="1:7" ht="21.75" thickBot="1" x14ac:dyDescent="0.6">
      <c r="A9" t="s">
        <v>16</v>
      </c>
      <c r="D9" s="10">
        <v>6</v>
      </c>
      <c r="E9" s="11" t="s">
        <v>23</v>
      </c>
      <c r="F9" s="38">
        <v>0.16</v>
      </c>
      <c r="G9" s="39" t="e">
        <f>[1]نشریه!B32*16/[1]نشریه!A32</f>
        <v>#DIV/0!</v>
      </c>
    </row>
    <row r="10" spans="1:7" ht="21.75" thickBot="1" x14ac:dyDescent="0.6">
      <c r="D10" s="10">
        <v>7</v>
      </c>
      <c r="E10" s="11" t="s">
        <v>24</v>
      </c>
      <c r="F10" s="38">
        <v>0.06</v>
      </c>
      <c r="G10" s="40">
        <f>پژوهشی!G27*6/پژوهشی!F27</f>
        <v>0</v>
      </c>
    </row>
    <row r="11" spans="1:7" ht="21.75" thickBot="1" x14ac:dyDescent="0.6">
      <c r="D11" s="10">
        <v>8</v>
      </c>
      <c r="E11" s="11" t="s">
        <v>25</v>
      </c>
      <c r="F11" s="38">
        <v>0.08</v>
      </c>
      <c r="G11" s="39">
        <f>[1]نشریه!G30*8/[1]نشریه!F30</f>
        <v>0</v>
      </c>
    </row>
    <row r="12" spans="1:7" ht="21.75" thickBot="1" x14ac:dyDescent="0.6">
      <c r="D12" s="10">
        <v>9</v>
      </c>
      <c r="E12" s="11" t="s">
        <v>26</v>
      </c>
      <c r="F12" s="38">
        <v>0.06</v>
      </c>
      <c r="G12" s="39" t="e">
        <f>[1]نشریه!B32*6/[1]نشریه!A32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پژوهشی</vt:lpstr>
      <vt:lpstr>تغییر ندهید!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it centr</cp:lastModifiedBy>
  <dcterms:created xsi:type="dcterms:W3CDTF">2024-08-17T22:53:34Z</dcterms:created>
  <dcterms:modified xsi:type="dcterms:W3CDTF">2025-08-31T05:48:58Z</dcterms:modified>
</cp:coreProperties>
</file>